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<sst xmlns="http://schemas.openxmlformats.org/spreadsheetml/2006/main" count="36233" uniqueCount="1079">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</sst>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3"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4" fillId="2" borderId="0" xfId="0" applyFont="1" applyFill="1" applyAlignment="1">
      <alignment horizontal="center" vertical="center"/>
    </xf>
    <xf numFmtId="0" fontId="24"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5"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5" fillId="0" borderId="0" xfId="0" applyFont="1"/>
    <xf numFmtId="0" fontId="27" fillId="0" borderId="0" xfId="0" applyFont="1" applyAlignment="1">
      <alignment vertical="center"/>
    </xf>
    <xf numFmtId="0" fontId="27" fillId="0" borderId="0" xfId="0" applyFont="1" applyFill="1" applyAlignment="1">
      <alignment vertical="top"/>
    </xf>
    <xf numFmtId="0" fontId="27" fillId="0" borderId="0" xfId="0" applyFont="1" applyFill="1" applyAlignment="1">
      <alignment vertical="top" wrapText="1"/>
    </xf>
    <xf numFmtId="0" fontId="28" fillId="4" borderId="0" xfId="0" applyFont="1" applyFill="1"/>
    <xf numFmtId="0" fontId="28" fillId="0" borderId="0" xfId="0" applyFont="1"/>
    <xf numFmtId="0" fontId="28" fillId="0" borderId="0" xfId="0" applyFont="1" applyAlignment="1">
      <alignment horizontal="left" indent="1"/>
    </xf>
    <xf numFmtId="0" fontId="28" fillId="0" borderId="0" xfId="0" applyFont="1" applyFill="1" applyAlignment="1">
      <alignment wrapText="1"/>
    </xf>
    <xf numFmtId="0" fontId="28" fillId="0" borderId="3" xfId="0" applyFont="1" applyFill="1" applyBorder="1" applyAlignment="1">
      <alignment wrapText="1"/>
    </xf>
    <xf numFmtId="0" fontId="29" fillId="0" borderId="0" xfId="0" applyFont="1" applyFill="1" applyAlignment="1">
      <alignment horizontal="left"/>
    </xf>
    <xf numFmtId="0" fontId="27" fillId="0" borderId="2" xfId="0" applyFont="1" applyFill="1" applyBorder="1" applyAlignment="1">
      <alignment vertical="center" wrapText="1"/>
    </xf>
    <xf numFmtId="0" fontId="30" fillId="0" borderId="1" xfId="0" applyFont="1" applyFill="1" applyBorder="1" applyAlignment="1">
      <alignment wrapText="1"/>
    </xf>
    <xf numFmtId="0" fontId="27" fillId="0" borderId="1" xfId="0" applyFont="1" applyFill="1" applyBorder="1" applyAlignment="1">
      <alignment horizontal="left" vertical="top"/>
    </xf>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PRESIDENT ROXAS.xlsx]PIVOTS!PT_Repair_SSRS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PIVOTS!$E$8:$E$30</c:f>
              <c:strCache>
                <c:ptCount val="22"/>
                <c:pt idx="0">
                  <c:v>ARANGUEL</c:v>
                </c:pt>
                <c:pt idx="1">
                  <c:v>BADIANGON</c:v>
                </c:pt>
                <c:pt idx="2">
                  <c:v>BAYUYAN</c:v>
                </c:pt>
                <c:pt idx="3">
                  <c:v>CABUGCABUG</c:v>
                </c:pt>
                <c:pt idx="4">
                  <c:v>CARMENCITA</c:v>
                </c:pt>
                <c:pt idx="5">
                  <c:v>CUBAY</c:v>
                </c:pt>
                <c:pt idx="6">
                  <c:v>CULILANG</c:v>
                </c:pt>
                <c:pt idx="7">
                  <c:v>GOCE</c:v>
                </c:pt>
                <c:pt idx="8">
                  <c:v>HANGLID</c:v>
                </c:pt>
                <c:pt idx="9">
                  <c:v>IBACA</c:v>
                </c:pt>
                <c:pt idx="10">
                  <c:v>MADULANO</c:v>
                </c:pt>
                <c:pt idx="11">
                  <c:v>MANOLING</c:v>
                </c:pt>
                <c:pt idx="12">
                  <c:v>MARITA</c:v>
                </c:pt>
                <c:pt idx="13">
                  <c:v>PANDAN</c:v>
                </c:pt>
                <c:pt idx="14">
                  <c:v>PANTALAN CABUGCABUG</c:v>
                </c:pt>
                <c:pt idx="15">
                  <c:v>PINAMIHAGAN</c:v>
                </c:pt>
                <c:pt idx="16">
                  <c:v>POBLACION (ELIZALDE)</c:v>
                </c:pt>
                <c:pt idx="17">
                  <c:v>PONDOL</c:v>
                </c:pt>
                <c:pt idx="18">
                  <c:v>QUIAJO</c:v>
                </c:pt>
                <c:pt idx="19">
                  <c:v>SANGKAL</c:v>
                </c:pt>
                <c:pt idx="20">
                  <c:v>SANTO NIÑO</c:v>
                </c:pt>
                <c:pt idx="21">
                  <c:v>Vizcaya</c:v>
                </c:pt>
              </c:strCache>
            </c:strRef>
          </c:cat>
          <c:val>
            <c:numRef>
              <c:f>PIVOTS!$F$8:$F$30</c:f>
              <c:numCache>
                <c:formatCode>#,##0</c:formatCode>
                <c:ptCount val="22"/>
                <c:pt idx="1">
                  <c:v>123</c:v>
                </c:pt>
                <c:pt idx="2">
                  <c:v>93</c:v>
                </c:pt>
                <c:pt idx="3">
                  <c:v>122</c:v>
                </c:pt>
                <c:pt idx="5">
                  <c:v>89</c:v>
                </c:pt>
                <c:pt idx="7">
                  <c:v>79</c:v>
                </c:pt>
                <c:pt idx="21">
                  <c:v>0</c:v>
                </c:pt>
              </c:numCache>
            </c:numRef>
          </c:val>
        </c:ser>
        <c:ser>
          <c:idx val="1"/>
          <c:order val="1"/>
          <c:tx>
            <c:strRef>
              <c:f>PIVOTS!$G$7</c:f>
              <c:strCache>
                <c:ptCount val="1"/>
                <c:pt idx="0">
                  <c:v>HH Targeted or underway</c:v>
                </c:pt>
              </c:strCache>
            </c:strRef>
          </c:tx>
          <c:invertIfNegative val="0"/>
          <c:cat>
            <c:strRef>
              <c:f>PIVOTS!$E$8:$E$30</c:f>
              <c:strCache>
                <c:ptCount val="22"/>
                <c:pt idx="0">
                  <c:v>ARANGUEL</c:v>
                </c:pt>
                <c:pt idx="1">
                  <c:v>BADIANGON</c:v>
                </c:pt>
                <c:pt idx="2">
                  <c:v>BAYUYAN</c:v>
                </c:pt>
                <c:pt idx="3">
                  <c:v>CABUGCABUG</c:v>
                </c:pt>
                <c:pt idx="4">
                  <c:v>CARMENCITA</c:v>
                </c:pt>
                <c:pt idx="5">
                  <c:v>CUBAY</c:v>
                </c:pt>
                <c:pt idx="6">
                  <c:v>CULILANG</c:v>
                </c:pt>
                <c:pt idx="7">
                  <c:v>GOCE</c:v>
                </c:pt>
                <c:pt idx="8">
                  <c:v>HANGLID</c:v>
                </c:pt>
                <c:pt idx="9">
                  <c:v>IBACA</c:v>
                </c:pt>
                <c:pt idx="10">
                  <c:v>MADULANO</c:v>
                </c:pt>
                <c:pt idx="11">
                  <c:v>MANOLING</c:v>
                </c:pt>
                <c:pt idx="12">
                  <c:v>MARITA</c:v>
                </c:pt>
                <c:pt idx="13">
                  <c:v>PANDAN</c:v>
                </c:pt>
                <c:pt idx="14">
                  <c:v>PANTALAN CABUGCABUG</c:v>
                </c:pt>
                <c:pt idx="15">
                  <c:v>PINAMIHAGAN</c:v>
                </c:pt>
                <c:pt idx="16">
                  <c:v>POBLACION (ELIZALDE)</c:v>
                </c:pt>
                <c:pt idx="17">
                  <c:v>PONDOL</c:v>
                </c:pt>
                <c:pt idx="18">
                  <c:v>QUIAJO</c:v>
                </c:pt>
                <c:pt idx="19">
                  <c:v>SANGKAL</c:v>
                </c:pt>
                <c:pt idx="20">
                  <c:v>SANTO NIÑO</c:v>
                </c:pt>
                <c:pt idx="21">
                  <c:v>Vizcaya</c:v>
                </c:pt>
              </c:strCache>
            </c:strRef>
          </c:cat>
          <c:val>
            <c:numRef>
              <c:f>PIVOTS!$G$8:$G$30</c:f>
              <c:numCache>
                <c:formatCode>#,##0</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1</c:v>
                </c:pt>
              </c:numCache>
            </c:numRef>
          </c:val>
        </c:ser>
        <c:dLbls>
          <c:showLegendKey val="0"/>
          <c:showVal val="0"/>
          <c:showCatName val="0"/>
          <c:showSerName val="0"/>
          <c:showPercent val="0"/>
          <c:showBubbleSize val="0"/>
        </c:dLbls>
        <c:gapWidth val="55"/>
        <c:overlap val="100"/>
        <c:axId val="251608352"/>
        <c:axId val="232501848"/>
      </c:barChart>
      <c:catAx>
        <c:axId val="251608352"/>
        <c:scaling>
          <c:orientation val="minMax"/>
        </c:scaling>
        <c:delete val="0"/>
        <c:axPos val="b"/>
        <c:numFmt formatCode="General" sourceLinked="0"/>
        <c:majorTickMark val="none"/>
        <c:minorTickMark val="none"/>
        <c:tickLblPos val="nextTo"/>
        <c:txPr>
          <a:bodyPr/>
          <a:lstStyle/>
          <a:p>
            <a:pPr>
              <a:defRPr sz="800"/>
            </a:pPr>
            <a:endParaRPr lang="en-US"/>
          </a:p>
        </c:txPr>
        <c:crossAx val="232501848"/>
        <c:crosses val="autoZero"/>
        <c:auto val="1"/>
        <c:lblAlgn val="ctr"/>
        <c:lblOffset val="100"/>
        <c:noMultiLvlLbl val="0"/>
      </c:catAx>
      <c:valAx>
        <c:axId val="23250184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60835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PRESIDENT ROXAS.xlsx]PIVOTS!PT_Repair_Major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PIVOTS!$I$8:$I$30</c:f>
              <c:strCache>
                <c:ptCount val="22"/>
                <c:pt idx="0">
                  <c:v>ARANGUEL</c:v>
                </c:pt>
                <c:pt idx="1">
                  <c:v>BADIANGON</c:v>
                </c:pt>
                <c:pt idx="2">
                  <c:v>BAYUYAN</c:v>
                </c:pt>
                <c:pt idx="3">
                  <c:v>CABUGCABUG</c:v>
                </c:pt>
                <c:pt idx="4">
                  <c:v>CARMENCITA</c:v>
                </c:pt>
                <c:pt idx="5">
                  <c:v>CUBAY</c:v>
                </c:pt>
                <c:pt idx="6">
                  <c:v>CULILANG</c:v>
                </c:pt>
                <c:pt idx="7">
                  <c:v>GOCE</c:v>
                </c:pt>
                <c:pt idx="8">
                  <c:v>HANGLID</c:v>
                </c:pt>
                <c:pt idx="9">
                  <c:v>IBACA</c:v>
                </c:pt>
                <c:pt idx="10">
                  <c:v>MADULANO</c:v>
                </c:pt>
                <c:pt idx="11">
                  <c:v>MANOLING</c:v>
                </c:pt>
                <c:pt idx="12">
                  <c:v>MARITA</c:v>
                </c:pt>
                <c:pt idx="13">
                  <c:v>PANDAN</c:v>
                </c:pt>
                <c:pt idx="14">
                  <c:v>PANTALAN CABUGCABUG</c:v>
                </c:pt>
                <c:pt idx="15">
                  <c:v>PINAMIHAGAN</c:v>
                </c:pt>
                <c:pt idx="16">
                  <c:v>POBLACION (ELIZALDE)</c:v>
                </c:pt>
                <c:pt idx="17">
                  <c:v>PONDOL</c:v>
                </c:pt>
                <c:pt idx="18">
                  <c:v>QUIAJO</c:v>
                </c:pt>
                <c:pt idx="19">
                  <c:v>SANGKAL</c:v>
                </c:pt>
                <c:pt idx="20">
                  <c:v>SANTO NIÑO</c:v>
                </c:pt>
                <c:pt idx="21">
                  <c:v>Vizcaya</c:v>
                </c:pt>
              </c:strCache>
            </c:strRef>
          </c:cat>
          <c:val>
            <c:numRef>
              <c:f>PIVOTS!$J$8:$J$30</c:f>
              <c:numCache>
                <c:formatCode>#,##0</c:formatCode>
                <c:ptCount val="22"/>
                <c:pt idx="1">
                  <c:v>67</c:v>
                </c:pt>
                <c:pt idx="2">
                  <c:v>56</c:v>
                </c:pt>
                <c:pt idx="3">
                  <c:v>102</c:v>
                </c:pt>
                <c:pt idx="5">
                  <c:v>72</c:v>
                </c:pt>
                <c:pt idx="7">
                  <c:v>51</c:v>
                </c:pt>
              </c:numCache>
            </c:numRef>
          </c:val>
        </c:ser>
        <c:ser>
          <c:idx val="1"/>
          <c:order val="1"/>
          <c:tx>
            <c:strRef>
              <c:f>PIVOTS!$K$7</c:f>
              <c:strCache>
                <c:ptCount val="1"/>
                <c:pt idx="0">
                  <c:v>HH Targeted or underway</c:v>
                </c:pt>
              </c:strCache>
            </c:strRef>
          </c:tx>
          <c:invertIfNegative val="0"/>
          <c:cat>
            <c:strRef>
              <c:f>PIVOTS!$I$8:$I$30</c:f>
              <c:strCache>
                <c:ptCount val="22"/>
                <c:pt idx="0">
                  <c:v>ARANGUEL</c:v>
                </c:pt>
                <c:pt idx="1">
                  <c:v>BADIANGON</c:v>
                </c:pt>
                <c:pt idx="2">
                  <c:v>BAYUYAN</c:v>
                </c:pt>
                <c:pt idx="3">
                  <c:v>CABUGCABUG</c:v>
                </c:pt>
                <c:pt idx="4">
                  <c:v>CARMENCITA</c:v>
                </c:pt>
                <c:pt idx="5">
                  <c:v>CUBAY</c:v>
                </c:pt>
                <c:pt idx="6">
                  <c:v>CULILANG</c:v>
                </c:pt>
                <c:pt idx="7">
                  <c:v>GOCE</c:v>
                </c:pt>
                <c:pt idx="8">
                  <c:v>HANGLID</c:v>
                </c:pt>
                <c:pt idx="9">
                  <c:v>IBACA</c:v>
                </c:pt>
                <c:pt idx="10">
                  <c:v>MADULANO</c:v>
                </c:pt>
                <c:pt idx="11">
                  <c:v>MANOLING</c:v>
                </c:pt>
                <c:pt idx="12">
                  <c:v>MARITA</c:v>
                </c:pt>
                <c:pt idx="13">
                  <c:v>PANDAN</c:v>
                </c:pt>
                <c:pt idx="14">
                  <c:v>PANTALAN CABUGCABUG</c:v>
                </c:pt>
                <c:pt idx="15">
                  <c:v>PINAMIHAGAN</c:v>
                </c:pt>
                <c:pt idx="16">
                  <c:v>POBLACION (ELIZALDE)</c:v>
                </c:pt>
                <c:pt idx="17">
                  <c:v>PONDOL</c:v>
                </c:pt>
                <c:pt idx="18">
                  <c:v>QUIAJO</c:v>
                </c:pt>
                <c:pt idx="19">
                  <c:v>SANGKAL</c:v>
                </c:pt>
                <c:pt idx="20">
                  <c:v>SANTO NIÑO</c:v>
                </c:pt>
                <c:pt idx="21">
                  <c:v>Vizcaya</c:v>
                </c:pt>
              </c:strCache>
            </c:strRef>
          </c:cat>
          <c:val>
            <c:numRef>
              <c:f>PIVOTS!$K$8:$K$30</c:f>
              <c:numCache>
                <c:formatCode>#,##0</c:formatCode>
                <c:ptCount val="2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numCache>
            </c:numRef>
          </c:val>
        </c:ser>
        <c:dLbls>
          <c:showLegendKey val="0"/>
          <c:showVal val="0"/>
          <c:showCatName val="0"/>
          <c:showSerName val="0"/>
          <c:showPercent val="0"/>
          <c:showBubbleSize val="0"/>
        </c:dLbls>
        <c:gapWidth val="55"/>
        <c:overlap val="100"/>
        <c:axId val="232479840"/>
        <c:axId val="232480224"/>
      </c:barChart>
      <c:catAx>
        <c:axId val="232479840"/>
        <c:scaling>
          <c:orientation val="minMax"/>
        </c:scaling>
        <c:delete val="0"/>
        <c:axPos val="b"/>
        <c:numFmt formatCode="General" sourceLinked="0"/>
        <c:majorTickMark val="none"/>
        <c:minorTickMark val="none"/>
        <c:tickLblPos val="nextTo"/>
        <c:txPr>
          <a:bodyPr/>
          <a:lstStyle/>
          <a:p>
            <a:pPr>
              <a:defRPr sz="800"/>
            </a:pPr>
            <a:endParaRPr lang="en-US"/>
          </a:p>
        </c:txPr>
        <c:crossAx val="232480224"/>
        <c:crosses val="autoZero"/>
        <c:auto val="1"/>
        <c:lblAlgn val="ctr"/>
        <c:lblOffset val="100"/>
        <c:noMultiLvlLbl val="0"/>
      </c:catAx>
      <c:valAx>
        <c:axId val="23248022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4798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30</xdr:row>
      <xdr:rowOff>22489</xdr:rowOff>
    </xdr:from>
    <xdr:to>
      <xdr:col>12</xdr:col>
      <xdr:colOff>546893</xdr:colOff>
      <xdr:row>48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94400462962"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10"/>
    </i>
    <i>
      <x v="11"/>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2"/>
            <x v="28"/>
            <x v="35"/>
            <x v="40"/>
            <x v="48"/>
            <x v="51"/>
            <x v="53"/>
            <x v="55"/>
            <x v="61"/>
            <x v="64"/>
            <x v="109"/>
            <x v="118"/>
          </reference>
        </references>
      </pivotArea>
    </format>
    <format dxfId="211">
      <pivotArea dataOnly="0" labelOnly="1" fieldPosition="0">
        <references count="1">
          <reference field="23" count="16">
            <x v="0"/>
            <x v="6"/>
            <x v="16"/>
            <x v="18"/>
            <x v="22"/>
            <x v="28"/>
            <x v="35"/>
            <x v="40"/>
            <x v="48"/>
            <x v="51"/>
            <x v="53"/>
            <x v="55"/>
            <x v="61"/>
            <x v="64"/>
            <x v="109"/>
            <x v="118"/>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61"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51">
    <i>
      <x v="361"/>
    </i>
    <i r="1">
      <x/>
    </i>
    <i>
      <x v="476"/>
    </i>
    <i r="1">
      <x/>
    </i>
    <i r="1">
      <x v="11"/>
    </i>
    <i>
      <x v="1141"/>
    </i>
    <i r="1">
      <x/>
    </i>
    <i r="1">
      <x v="11"/>
    </i>
    <i>
      <x v="1722"/>
    </i>
    <i r="1">
      <x/>
    </i>
    <i r="1">
      <x v="11"/>
    </i>
    <i>
      <x v="2539"/>
    </i>
    <i r="1">
      <x/>
    </i>
    <i>
      <x v="2803"/>
    </i>
    <i r="1">
      <x/>
    </i>
    <i r="1">
      <x v="11"/>
    </i>
    <i>
      <x v="2822"/>
    </i>
    <i r="1">
      <x/>
    </i>
    <i>
      <x v="3341"/>
    </i>
    <i r="1">
      <x/>
    </i>
    <i r="1">
      <x v="11"/>
    </i>
    <i>
      <x v="3499"/>
    </i>
    <i r="1">
      <x/>
    </i>
    <i>
      <x v="3643"/>
    </i>
    <i r="1">
      <x/>
    </i>
    <i>
      <x v="4652"/>
    </i>
    <i r="1">
      <x/>
    </i>
    <i>
      <x v="4995"/>
    </i>
    <i r="1">
      <x/>
    </i>
    <i>
      <x v="5086"/>
    </i>
    <i r="1">
      <x/>
    </i>
    <i>
      <x v="5807"/>
    </i>
    <i r="1">
      <x/>
    </i>
    <i>
      <x v="5862"/>
    </i>
    <i r="1">
      <x/>
    </i>
    <i>
      <x v="5987"/>
    </i>
    <i r="1">
      <x/>
    </i>
    <i>
      <x v="6044"/>
    </i>
    <i r="1">
      <x/>
    </i>
    <i>
      <x v="6232"/>
    </i>
    <i r="1">
      <x/>
    </i>
    <i>
      <x v="6365"/>
    </i>
    <i r="1">
      <x/>
    </i>
    <i>
      <x v="6703"/>
    </i>
    <i r="1">
      <x/>
    </i>
    <i>
      <x v="6759"/>
    </i>
    <i r="1">
      <x/>
    </i>
    <i>
      <x v="7804"/>
    </i>
    <i r="1">
      <x/>
    </i>
    <i r="1">
      <x v="1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5"/>
            <x v="77"/>
          </reference>
        </references>
      </pivotArea>
    </format>
    <format dxfId="64">
      <pivotArea dataOnly="0" labelOnly="1" fieldPosition="0">
        <references count="2">
          <reference field="6" count="1" selected="0">
            <x v="6097"/>
          </reference>
          <reference field="23" count="5">
            <x v="0"/>
            <x v="11"/>
            <x v="45"/>
            <x v="61"/>
            <x v="77"/>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5"/>
            <x v="77"/>
          </reference>
        </references>
      </pivotArea>
    </format>
    <format dxfId="51">
      <pivotArea dataOnly="0" labelOnly="1" fieldPosition="0">
        <references count="2">
          <reference field="6" count="1" selected="0">
            <x v="6097"/>
          </reference>
          <reference field="23" count="5">
            <x v="0"/>
            <x v="11"/>
            <x v="45"/>
            <x v="61"/>
            <x v="77"/>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5"/>
            <x v="77"/>
          </reference>
        </references>
      </pivotArea>
    </format>
    <format dxfId="38">
      <pivotArea dataOnly="0" labelOnly="1" fieldPosition="0">
        <references count="2">
          <reference field="6" count="1" selected="0">
            <x v="6097"/>
          </reference>
          <reference field="23" count="5">
            <x v="0"/>
            <x v="11"/>
            <x v="45"/>
            <x v="61"/>
            <x v="77"/>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0"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361"/>
    </i>
    <i>
      <x v="476"/>
    </i>
    <i>
      <x v="1141"/>
    </i>
    <i>
      <x v="1722"/>
    </i>
    <i>
      <x v="2539"/>
    </i>
    <i>
      <x v="2803"/>
    </i>
    <i>
      <x v="2822"/>
    </i>
    <i>
      <x v="3341"/>
    </i>
    <i>
      <x v="3499"/>
    </i>
    <i>
      <x v="3643"/>
    </i>
    <i>
      <x v="4652"/>
    </i>
    <i>
      <x v="4995"/>
    </i>
    <i>
      <x v="5086"/>
    </i>
    <i>
      <x v="5807"/>
    </i>
    <i>
      <x v="5862"/>
    </i>
    <i>
      <x v="5987"/>
    </i>
    <i>
      <x v="6044"/>
    </i>
    <i>
      <x v="6232"/>
    </i>
    <i>
      <x v="6365"/>
    </i>
    <i>
      <x v="6703"/>
    </i>
    <i>
      <x v="6759"/>
    </i>
    <i>
      <x v="780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i x="9" s="1"/>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6"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1" sqref="P4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PRESIDENT ROXAS,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7" t="s">
        <v>103</v>
      </c>
      <c r="B4" s="57"/>
      <c r="C4" s="57"/>
      <c r="D4" s="57"/>
      <c r="E4" s="57"/>
      <c r="F4" s="57"/>
      <c r="G4" s="57"/>
      <c r="H4" s="57"/>
      <c r="I4" s="57"/>
      <c r="J4" s="57"/>
      <c r="K4" s="57"/>
      <c r="L4" s="57"/>
      <c r="M4" s="57"/>
    </row>
    <row r="5" spans="1:13" s="2" customForma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s="2" customFormat="1" x14ac:dyDescent="0.2">
      <c r="A7" s="17"/>
      <c r="B7" s="17"/>
      <c r="C7" s="17"/>
      <c r="D7" s="17"/>
      <c r="E7" s="17"/>
      <c r="F7" s="17"/>
      <c r="G7" s="17"/>
      <c r="H7" s="17"/>
      <c r="I7" s="17"/>
      <c r="J7" s="17"/>
      <c r="K7" s="17"/>
      <c r="L7" s="17"/>
      <c r="M7" s="17"/>
    </row>
    <row r="8" spans="1:13" ht="12.75" customHeight="1" x14ac:dyDescent="0.2">
      <c r="A8" s="58" t="s">
        <v>81</v>
      </c>
      <c r="B8" s="58"/>
      <c r="C8" s="58"/>
      <c r="D8" s="58"/>
      <c r="E8" s="58"/>
      <c r="F8" s="58"/>
      <c r="G8" s="58"/>
      <c r="H8" s="58"/>
      <c r="I8" s="58"/>
      <c r="J8" s="58"/>
      <c r="K8" s="58"/>
      <c r="L8" s="58"/>
      <c r="M8" s="58"/>
    </row>
    <row r="9" spans="1:13" x14ac:dyDescent="0.2">
      <c r="A9" s="58"/>
      <c r="B9" s="58"/>
      <c r="C9" s="58"/>
      <c r="D9" s="58"/>
      <c r="E9" s="58"/>
      <c r="F9" s="58"/>
      <c r="G9" s="58"/>
      <c r="H9" s="58"/>
      <c r="I9" s="58"/>
      <c r="J9" s="58"/>
      <c r="K9" s="58"/>
      <c r="L9" s="58"/>
      <c r="M9" s="58"/>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41" sqref="P4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PRESIDENT ROXAS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125</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0</v>
      </c>
      <c r="E11" s="9">
        <v>1</v>
      </c>
      <c r="F11" s="9"/>
      <c r="G11" s="9"/>
      <c r="H11" s="9"/>
      <c r="I11" s="9"/>
      <c r="J11" s="9">
        <v>0</v>
      </c>
      <c r="K11" s="9">
        <v>1</v>
      </c>
      <c r="O11"/>
      <c r="P11"/>
      <c r="Q11"/>
    </row>
    <row r="12" spans="1:17" x14ac:dyDescent="0.2">
      <c r="A12" s="1" t="s">
        <v>36</v>
      </c>
      <c r="B12" s="9"/>
      <c r="C12" s="9"/>
      <c r="D12" s="9">
        <v>854</v>
      </c>
      <c r="E12" s="9">
        <v>854</v>
      </c>
      <c r="F12" s="9"/>
      <c r="G12" s="9"/>
      <c r="H12" s="9"/>
      <c r="I12" s="9"/>
      <c r="J12" s="9">
        <v>854</v>
      </c>
      <c r="K12" s="9">
        <v>854</v>
      </c>
      <c r="O12"/>
      <c r="P12"/>
      <c r="Q12"/>
    </row>
    <row r="13" spans="1:17" x14ac:dyDescent="0.2">
      <c r="A13" s="10" t="s">
        <v>61</v>
      </c>
      <c r="B13" s="9"/>
      <c r="C13" s="9"/>
      <c r="D13" s="9">
        <v>854</v>
      </c>
      <c r="E13" s="9">
        <v>855</v>
      </c>
      <c r="F13" s="9"/>
      <c r="G13" s="9"/>
      <c r="H13" s="9"/>
      <c r="I13" s="9"/>
      <c r="J13" s="9">
        <v>854</v>
      </c>
      <c r="K13" s="9">
        <v>855</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41" sqref="P41"/>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PRESIDENT ROXAS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125</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930</v>
      </c>
      <c r="B11" s="9"/>
      <c r="C11" s="9"/>
      <c r="D11" s="9"/>
      <c r="E11" s="9"/>
      <c r="F11" s="9"/>
      <c r="G11" s="9"/>
      <c r="H11" s="9"/>
      <c r="I11" s="9"/>
      <c r="J11" s="9"/>
      <c r="K11" s="9"/>
      <c r="N11"/>
      <c r="O11"/>
      <c r="P11"/>
      <c r="Q11"/>
    </row>
    <row r="12" spans="1:17" x14ac:dyDescent="0.2">
      <c r="A12" s="1" t="s">
        <v>293</v>
      </c>
      <c r="B12" s="9"/>
      <c r="C12" s="9"/>
      <c r="D12" s="9">
        <v>190</v>
      </c>
      <c r="E12" s="9">
        <v>190</v>
      </c>
      <c r="F12" s="9"/>
      <c r="G12" s="9"/>
      <c r="H12" s="9"/>
      <c r="I12" s="9"/>
      <c r="J12" s="9">
        <v>190</v>
      </c>
      <c r="K12" s="9">
        <v>190</v>
      </c>
      <c r="N12"/>
      <c r="O12"/>
      <c r="P12"/>
      <c r="Q12"/>
    </row>
    <row r="13" spans="1:17" x14ac:dyDescent="0.2">
      <c r="A13" s="1" t="s">
        <v>295</v>
      </c>
      <c r="B13" s="9"/>
      <c r="C13" s="9"/>
      <c r="D13" s="9">
        <v>149</v>
      </c>
      <c r="E13" s="9">
        <v>149</v>
      </c>
      <c r="F13" s="9"/>
      <c r="G13" s="9"/>
      <c r="H13" s="9"/>
      <c r="I13" s="9"/>
      <c r="J13" s="9">
        <v>149</v>
      </c>
      <c r="K13" s="9">
        <v>149</v>
      </c>
      <c r="N13"/>
      <c r="O13"/>
      <c r="P13"/>
      <c r="Q13"/>
    </row>
    <row r="14" spans="1:17" x14ac:dyDescent="0.2">
      <c r="A14" s="1" t="s">
        <v>297</v>
      </c>
      <c r="B14" s="9"/>
      <c r="C14" s="9"/>
      <c r="D14" s="9">
        <v>224</v>
      </c>
      <c r="E14" s="9">
        <v>224</v>
      </c>
      <c r="F14" s="9"/>
      <c r="G14" s="9"/>
      <c r="H14" s="9"/>
      <c r="I14" s="9"/>
      <c r="J14" s="9">
        <v>224</v>
      </c>
      <c r="K14" s="9">
        <v>224</v>
      </c>
      <c r="N14"/>
      <c r="O14"/>
      <c r="P14"/>
      <c r="Q14"/>
    </row>
    <row r="15" spans="1:17" x14ac:dyDescent="0.2">
      <c r="A15" s="1" t="s">
        <v>932</v>
      </c>
      <c r="B15" s="9"/>
      <c r="C15" s="9"/>
      <c r="D15" s="9"/>
      <c r="E15" s="9"/>
      <c r="F15" s="9"/>
      <c r="G15" s="9"/>
      <c r="H15" s="9"/>
      <c r="I15" s="9"/>
      <c r="J15" s="9"/>
      <c r="K15" s="9"/>
      <c r="N15"/>
      <c r="O15"/>
      <c r="P15"/>
      <c r="Q15"/>
    </row>
    <row r="16" spans="1:17" x14ac:dyDescent="0.2">
      <c r="A16" s="1" t="s">
        <v>299</v>
      </c>
      <c r="B16" s="9"/>
      <c r="C16" s="9"/>
      <c r="D16" s="9">
        <v>161</v>
      </c>
      <c r="E16" s="9">
        <v>161</v>
      </c>
      <c r="F16" s="9"/>
      <c r="G16" s="9"/>
      <c r="H16" s="9"/>
      <c r="I16" s="9"/>
      <c r="J16" s="9">
        <v>161</v>
      </c>
      <c r="K16" s="9">
        <v>161</v>
      </c>
      <c r="N16"/>
      <c r="O16"/>
      <c r="P16"/>
      <c r="Q16"/>
    </row>
    <row r="17" spans="1:17" x14ac:dyDescent="0.2">
      <c r="A17" s="1" t="s">
        <v>934</v>
      </c>
      <c r="B17" s="9"/>
      <c r="C17" s="9"/>
      <c r="D17" s="9"/>
      <c r="E17" s="9"/>
      <c r="F17" s="9"/>
      <c r="G17" s="9"/>
      <c r="H17" s="9"/>
      <c r="I17" s="9"/>
      <c r="J17" s="9"/>
      <c r="K17" s="9"/>
      <c r="N17"/>
      <c r="O17"/>
      <c r="P17"/>
      <c r="Q17"/>
    </row>
    <row r="18" spans="1:17" x14ac:dyDescent="0.2">
      <c r="A18" s="1" t="s">
        <v>301</v>
      </c>
      <c r="B18" s="9"/>
      <c r="C18" s="9"/>
      <c r="D18" s="9">
        <v>130</v>
      </c>
      <c r="E18" s="9">
        <v>130</v>
      </c>
      <c r="F18" s="9"/>
      <c r="G18" s="9"/>
      <c r="H18" s="9"/>
      <c r="I18" s="9"/>
      <c r="J18" s="9">
        <v>130</v>
      </c>
      <c r="K18" s="9">
        <v>130</v>
      </c>
      <c r="N18"/>
      <c r="O18"/>
      <c r="P18"/>
      <c r="Q18"/>
    </row>
    <row r="19" spans="1:17" x14ac:dyDescent="0.2">
      <c r="A19" s="1" t="s">
        <v>936</v>
      </c>
      <c r="B19" s="9"/>
      <c r="C19" s="9"/>
      <c r="D19" s="9"/>
      <c r="E19" s="9"/>
      <c r="F19" s="9"/>
      <c r="G19" s="9"/>
      <c r="H19" s="9"/>
      <c r="I19" s="9"/>
      <c r="J19" s="9"/>
      <c r="K19" s="9"/>
      <c r="N19"/>
      <c r="O19"/>
      <c r="P19"/>
      <c r="Q19"/>
    </row>
    <row r="20" spans="1:17" x14ac:dyDescent="0.2">
      <c r="A20" s="1" t="s">
        <v>938</v>
      </c>
      <c r="B20" s="9"/>
      <c r="C20" s="9"/>
      <c r="D20" s="9"/>
      <c r="E20" s="9"/>
      <c r="F20" s="9"/>
      <c r="G20" s="9"/>
      <c r="H20" s="9"/>
      <c r="I20" s="9"/>
      <c r="J20" s="9"/>
      <c r="K20" s="9"/>
      <c r="N20"/>
      <c r="O20"/>
      <c r="P20"/>
      <c r="Q20"/>
    </row>
    <row r="21" spans="1:17" x14ac:dyDescent="0.2">
      <c r="A21" s="1" t="s">
        <v>940</v>
      </c>
      <c r="B21" s="9"/>
      <c r="C21" s="9"/>
      <c r="D21" s="9"/>
      <c r="E21" s="9"/>
      <c r="F21" s="9"/>
      <c r="G21" s="9"/>
      <c r="H21" s="9"/>
      <c r="I21" s="9"/>
      <c r="J21" s="9"/>
      <c r="K21" s="9"/>
      <c r="N21"/>
      <c r="O21"/>
      <c r="P21"/>
      <c r="Q21"/>
    </row>
    <row r="22" spans="1:17" x14ac:dyDescent="0.2">
      <c r="A22" s="1" t="s">
        <v>942</v>
      </c>
      <c r="B22" s="9"/>
      <c r="C22" s="9"/>
      <c r="D22" s="9"/>
      <c r="E22" s="9"/>
      <c r="F22" s="9"/>
      <c r="G22" s="9"/>
      <c r="H22" s="9"/>
      <c r="I22" s="9"/>
      <c r="J22" s="9"/>
      <c r="K22" s="9"/>
      <c r="N22"/>
      <c r="O22"/>
      <c r="P22"/>
      <c r="Q22"/>
    </row>
    <row r="23" spans="1:17" x14ac:dyDescent="0.2">
      <c r="A23" s="1" t="s">
        <v>944</v>
      </c>
      <c r="B23" s="9"/>
      <c r="C23" s="9"/>
      <c r="D23" s="9"/>
      <c r="E23" s="9"/>
      <c r="F23" s="9"/>
      <c r="G23" s="9"/>
      <c r="H23" s="9"/>
      <c r="I23" s="9"/>
      <c r="J23" s="9"/>
      <c r="K23" s="9"/>
      <c r="N23"/>
      <c r="O23"/>
      <c r="P23"/>
      <c r="Q23"/>
    </row>
    <row r="24" spans="1:17" x14ac:dyDescent="0.2">
      <c r="A24" s="1" t="s">
        <v>450</v>
      </c>
      <c r="B24" s="9"/>
      <c r="C24" s="9"/>
      <c r="D24" s="9"/>
      <c r="E24" s="9"/>
      <c r="F24" s="9"/>
      <c r="G24" s="9"/>
      <c r="H24" s="9"/>
      <c r="I24" s="9"/>
      <c r="J24" s="9"/>
      <c r="K24" s="9"/>
      <c r="N24"/>
      <c r="O24"/>
      <c r="P24"/>
      <c r="Q24"/>
    </row>
    <row r="25" spans="1:17" x14ac:dyDescent="0.2">
      <c r="A25" s="1" t="s">
        <v>947</v>
      </c>
      <c r="B25" s="9"/>
      <c r="C25" s="9"/>
      <c r="D25" s="9"/>
      <c r="E25" s="9"/>
      <c r="F25" s="9"/>
      <c r="G25" s="9"/>
      <c r="H25" s="9"/>
      <c r="I25" s="9"/>
      <c r="J25" s="9"/>
      <c r="K25" s="9"/>
      <c r="N25"/>
      <c r="O25"/>
      <c r="P25"/>
      <c r="Q25"/>
    </row>
    <row r="26" spans="1:17" x14ac:dyDescent="0.2">
      <c r="A26" s="1" t="s">
        <v>949</v>
      </c>
      <c r="B26" s="9"/>
      <c r="C26" s="9"/>
      <c r="D26" s="9"/>
      <c r="E26" s="9"/>
      <c r="F26" s="9"/>
      <c r="G26" s="9"/>
      <c r="H26" s="9"/>
      <c r="I26" s="9"/>
      <c r="J26" s="9"/>
      <c r="K26" s="9"/>
      <c r="N26"/>
      <c r="O26"/>
      <c r="P26"/>
      <c r="Q26"/>
    </row>
    <row r="27" spans="1:17" x14ac:dyDescent="0.2">
      <c r="A27" s="1" t="s">
        <v>951</v>
      </c>
      <c r="B27" s="9"/>
      <c r="C27" s="9"/>
      <c r="D27" s="9"/>
      <c r="E27" s="9"/>
      <c r="F27" s="9"/>
      <c r="G27" s="9"/>
      <c r="H27" s="9"/>
      <c r="I27" s="9"/>
      <c r="J27" s="9"/>
      <c r="K27" s="9"/>
      <c r="N27"/>
      <c r="O27"/>
      <c r="P27"/>
      <c r="Q27"/>
    </row>
    <row r="28" spans="1:17" x14ac:dyDescent="0.2">
      <c r="A28" s="1" t="s">
        <v>953</v>
      </c>
      <c r="B28" s="9"/>
      <c r="C28" s="9"/>
      <c r="D28" s="9"/>
      <c r="E28" s="9"/>
      <c r="F28" s="9"/>
      <c r="G28" s="9"/>
      <c r="H28" s="9"/>
      <c r="I28" s="9"/>
      <c r="J28" s="9"/>
      <c r="K28" s="9"/>
      <c r="N28"/>
      <c r="O28"/>
      <c r="P28"/>
      <c r="Q28"/>
    </row>
    <row r="29" spans="1:17" x14ac:dyDescent="0.2">
      <c r="A29" s="1" t="s">
        <v>955</v>
      </c>
      <c r="B29" s="9"/>
      <c r="C29" s="9"/>
      <c r="D29" s="9"/>
      <c r="E29" s="9"/>
      <c r="F29" s="9"/>
      <c r="G29" s="9"/>
      <c r="H29" s="9"/>
      <c r="I29" s="9"/>
      <c r="J29" s="9"/>
      <c r="K29" s="9"/>
      <c r="N29"/>
      <c r="O29"/>
      <c r="P29"/>
      <c r="Q29"/>
    </row>
    <row r="30" spans="1:17" x14ac:dyDescent="0.2">
      <c r="A30" s="1" t="s">
        <v>957</v>
      </c>
      <c r="B30" s="9"/>
      <c r="C30" s="9"/>
      <c r="D30" s="9"/>
      <c r="E30" s="9"/>
      <c r="F30" s="9"/>
      <c r="G30" s="9"/>
      <c r="H30" s="9"/>
      <c r="I30" s="9"/>
      <c r="J30" s="9"/>
      <c r="K30" s="9"/>
      <c r="N30"/>
      <c r="O30"/>
      <c r="P30"/>
      <c r="Q30"/>
    </row>
    <row r="31" spans="1:17" x14ac:dyDescent="0.2">
      <c r="A31" s="1" t="s">
        <v>31</v>
      </c>
      <c r="B31" s="9"/>
      <c r="C31" s="9"/>
      <c r="D31" s="9"/>
      <c r="E31" s="9"/>
      <c r="F31" s="9"/>
      <c r="G31" s="9"/>
      <c r="H31" s="9"/>
      <c r="I31" s="9"/>
      <c r="J31" s="9"/>
      <c r="K31" s="9"/>
      <c r="N31"/>
      <c r="O31"/>
      <c r="P31"/>
      <c r="Q31"/>
    </row>
    <row r="32" spans="1:17" x14ac:dyDescent="0.2">
      <c r="A32" s="1" t="s">
        <v>219</v>
      </c>
      <c r="B32" s="9"/>
      <c r="C32" s="9"/>
      <c r="D32" s="9">
        <v>0</v>
      </c>
      <c r="E32" s="9">
        <v>1</v>
      </c>
      <c r="F32" s="9"/>
      <c r="G32" s="9"/>
      <c r="H32" s="9"/>
      <c r="I32" s="9"/>
      <c r="J32" s="9">
        <v>0</v>
      </c>
      <c r="K32" s="9">
        <v>1</v>
      </c>
      <c r="N32"/>
      <c r="O32"/>
      <c r="P32"/>
      <c r="Q32"/>
    </row>
    <row r="33" spans="1:17" x14ac:dyDescent="0.2">
      <c r="A33" s="10" t="s">
        <v>61</v>
      </c>
      <c r="B33" s="9"/>
      <c r="C33" s="9"/>
      <c r="D33" s="9">
        <v>854</v>
      </c>
      <c r="E33" s="9">
        <v>855</v>
      </c>
      <c r="F33" s="9"/>
      <c r="G33" s="9"/>
      <c r="H33" s="9"/>
      <c r="I33" s="9"/>
      <c r="J33" s="9">
        <v>854</v>
      </c>
      <c r="K33" s="9">
        <v>855</v>
      </c>
      <c r="N33"/>
      <c r="O33"/>
      <c r="P33"/>
      <c r="Q33"/>
    </row>
    <row r="34" spans="1:17" x14ac:dyDescent="0.2">
      <c r="N34"/>
      <c r="O34"/>
      <c r="P34"/>
      <c r="Q34"/>
    </row>
    <row r="35" spans="1:17" x14ac:dyDescent="0.2">
      <c r="N35"/>
      <c r="O35"/>
      <c r="P35"/>
      <c r="Q35"/>
    </row>
    <row r="36" spans="1:17" x14ac:dyDescent="0.2">
      <c r="N36"/>
      <c r="O36"/>
      <c r="P36"/>
      <c r="Q36"/>
    </row>
    <row r="37" spans="1:17" x14ac:dyDescent="0.2">
      <c r="N37"/>
      <c r="O37"/>
      <c r="P37"/>
      <c r="Q37"/>
    </row>
    <row r="38" spans="1:17" x14ac:dyDescent="0.2">
      <c r="N38"/>
      <c r="O38"/>
      <c r="P38"/>
      <c r="Q38"/>
    </row>
    <row r="39" spans="1:17" x14ac:dyDescent="0.2">
      <c r="N39"/>
      <c r="O39"/>
      <c r="P39"/>
      <c r="Q39"/>
    </row>
    <row r="40" spans="1:17" x14ac:dyDescent="0.2">
      <c r="N40"/>
      <c r="O40"/>
      <c r="P40"/>
      <c r="Q40"/>
    </row>
    <row r="41" spans="1:17" x14ac:dyDescent="0.2">
      <c r="N41"/>
      <c r="O41"/>
      <c r="P41"/>
      <c r="Q41"/>
    </row>
    <row r="42" spans="1:17" x14ac:dyDescent="0.2">
      <c r="N42"/>
      <c r="O42"/>
      <c r="P42"/>
      <c r="Q42"/>
    </row>
    <row r="43" spans="1:17" x14ac:dyDescent="0.2">
      <c r="N43"/>
      <c r="O43"/>
      <c r="P43"/>
      <c r="Q43"/>
    </row>
    <row r="44" spans="1:17" x14ac:dyDescent="0.2">
      <c r="N44"/>
      <c r="O44"/>
      <c r="P44"/>
      <c r="Q44"/>
    </row>
    <row r="45" spans="1:17" x14ac:dyDescent="0.2">
      <c r="N45"/>
      <c r="O45"/>
      <c r="P45"/>
      <c r="Q45"/>
    </row>
    <row r="46" spans="1:17" x14ac:dyDescent="0.2">
      <c r="N46"/>
      <c r="O46"/>
      <c r="P46"/>
      <c r="Q46"/>
    </row>
    <row r="47" spans="1:17" x14ac:dyDescent="0.2">
      <c r="N47"/>
      <c r="O47"/>
      <c r="P47"/>
      <c r="Q47"/>
    </row>
    <row r="48" spans="1: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41" sqref="P4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PRESIDENT ROXAS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125</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930</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293</v>
      </c>
      <c r="B13" s="31"/>
      <c r="C13" s="31"/>
      <c r="D13" s="31">
        <v>190</v>
      </c>
      <c r="E13" s="31">
        <v>190</v>
      </c>
      <c r="F13" s="31"/>
      <c r="G13" s="31"/>
      <c r="H13" s="31"/>
      <c r="I13" s="31"/>
      <c r="J13" s="31">
        <v>190</v>
      </c>
      <c r="K13" s="31">
        <v>190</v>
      </c>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0" t="s">
        <v>36</v>
      </c>
      <c r="B15" s="31"/>
      <c r="C15" s="31"/>
      <c r="D15" s="31">
        <v>190</v>
      </c>
      <c r="E15" s="31">
        <v>190</v>
      </c>
      <c r="F15" s="31"/>
      <c r="G15" s="31"/>
      <c r="H15" s="31"/>
      <c r="I15" s="31"/>
      <c r="J15" s="31">
        <v>190</v>
      </c>
      <c r="K15" s="31">
        <v>190</v>
      </c>
      <c r="L15"/>
      <c r="M15"/>
      <c r="N15"/>
      <c r="O15"/>
      <c r="P15"/>
      <c r="Q15"/>
    </row>
    <row r="16" spans="1:17" x14ac:dyDescent="0.2">
      <c r="A16" s="53" t="s">
        <v>295</v>
      </c>
      <c r="B16" s="31"/>
      <c r="C16" s="31"/>
      <c r="D16" s="31">
        <v>149</v>
      </c>
      <c r="E16" s="31">
        <v>149</v>
      </c>
      <c r="F16" s="31"/>
      <c r="G16" s="31"/>
      <c r="H16" s="31"/>
      <c r="I16" s="31"/>
      <c r="J16" s="31">
        <v>149</v>
      </c>
      <c r="K16" s="31">
        <v>149</v>
      </c>
      <c r="L16"/>
      <c r="M16"/>
      <c r="N16"/>
      <c r="O16"/>
      <c r="P16"/>
      <c r="Q16"/>
    </row>
    <row r="17" spans="1:17" x14ac:dyDescent="0.2">
      <c r="A17" s="50" t="s">
        <v>76</v>
      </c>
      <c r="B17" s="31"/>
      <c r="C17" s="31"/>
      <c r="D17" s="31"/>
      <c r="E17" s="31"/>
      <c r="F17" s="31"/>
      <c r="G17" s="31"/>
      <c r="H17" s="31"/>
      <c r="I17" s="31"/>
      <c r="J17" s="31"/>
      <c r="K17" s="31"/>
      <c r="L17"/>
      <c r="M17"/>
      <c r="N17"/>
      <c r="O17"/>
      <c r="P17"/>
      <c r="Q17"/>
    </row>
    <row r="18" spans="1:17" x14ac:dyDescent="0.2">
      <c r="A18" s="50" t="s">
        <v>36</v>
      </c>
      <c r="B18" s="31"/>
      <c r="C18" s="31"/>
      <c r="D18" s="31">
        <v>149</v>
      </c>
      <c r="E18" s="31">
        <v>149</v>
      </c>
      <c r="F18" s="31"/>
      <c r="G18" s="31"/>
      <c r="H18" s="31"/>
      <c r="I18" s="31"/>
      <c r="J18" s="31">
        <v>149</v>
      </c>
      <c r="K18" s="31">
        <v>149</v>
      </c>
      <c r="L18"/>
      <c r="M18"/>
      <c r="N18"/>
      <c r="O18"/>
      <c r="P18"/>
      <c r="Q18"/>
    </row>
    <row r="19" spans="1:17" x14ac:dyDescent="0.2">
      <c r="A19" s="53" t="s">
        <v>297</v>
      </c>
      <c r="B19" s="31"/>
      <c r="C19" s="31"/>
      <c r="D19" s="31">
        <v>224</v>
      </c>
      <c r="E19" s="31">
        <v>224</v>
      </c>
      <c r="F19" s="31"/>
      <c r="G19" s="31"/>
      <c r="H19" s="31"/>
      <c r="I19" s="31"/>
      <c r="J19" s="31">
        <v>224</v>
      </c>
      <c r="K19" s="31">
        <v>224</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36</v>
      </c>
      <c r="B21" s="31"/>
      <c r="C21" s="31"/>
      <c r="D21" s="31">
        <v>224</v>
      </c>
      <c r="E21" s="31">
        <v>224</v>
      </c>
      <c r="F21" s="31"/>
      <c r="G21" s="31"/>
      <c r="H21" s="31"/>
      <c r="I21" s="31"/>
      <c r="J21" s="31">
        <v>224</v>
      </c>
      <c r="K21" s="31">
        <v>224</v>
      </c>
      <c r="L21"/>
      <c r="M21"/>
      <c r="N21"/>
      <c r="O21"/>
      <c r="P21"/>
      <c r="Q21"/>
    </row>
    <row r="22" spans="1:17" x14ac:dyDescent="0.2">
      <c r="A22" s="53" t="s">
        <v>932</v>
      </c>
      <c r="B22" s="31"/>
      <c r="C22" s="31"/>
      <c r="D22" s="31"/>
      <c r="E22" s="31"/>
      <c r="F22" s="31"/>
      <c r="G22" s="31"/>
      <c r="H22" s="31"/>
      <c r="I22" s="31"/>
      <c r="J22" s="31"/>
      <c r="K22" s="31"/>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3" t="s">
        <v>299</v>
      </c>
      <c r="B24" s="31"/>
      <c r="C24" s="31"/>
      <c r="D24" s="31">
        <v>161</v>
      </c>
      <c r="E24" s="31">
        <v>161</v>
      </c>
      <c r="F24" s="31"/>
      <c r="G24" s="31"/>
      <c r="H24" s="31"/>
      <c r="I24" s="31"/>
      <c r="J24" s="31">
        <v>161</v>
      </c>
      <c r="K24" s="31">
        <v>161</v>
      </c>
      <c r="L24"/>
      <c r="M24"/>
      <c r="N24"/>
      <c r="O24"/>
      <c r="P24"/>
      <c r="Q24"/>
    </row>
    <row r="25" spans="1:17" x14ac:dyDescent="0.2">
      <c r="A25" s="50" t="s">
        <v>76</v>
      </c>
      <c r="B25" s="31"/>
      <c r="C25" s="31"/>
      <c r="D25" s="31"/>
      <c r="E25" s="31"/>
      <c r="F25" s="31"/>
      <c r="G25" s="31"/>
      <c r="H25" s="31"/>
      <c r="I25" s="31"/>
      <c r="J25" s="31"/>
      <c r="K25" s="31"/>
      <c r="L25"/>
      <c r="M25"/>
      <c r="N25"/>
      <c r="O25"/>
      <c r="P25"/>
      <c r="Q25"/>
    </row>
    <row r="26" spans="1:17" x14ac:dyDescent="0.2">
      <c r="A26" s="50" t="s">
        <v>36</v>
      </c>
      <c r="B26" s="31"/>
      <c r="C26" s="31"/>
      <c r="D26" s="31">
        <v>161</v>
      </c>
      <c r="E26" s="31">
        <v>161</v>
      </c>
      <c r="F26" s="31"/>
      <c r="G26" s="31"/>
      <c r="H26" s="31"/>
      <c r="I26" s="31"/>
      <c r="J26" s="31">
        <v>161</v>
      </c>
      <c r="K26" s="31">
        <v>161</v>
      </c>
      <c r="L26"/>
      <c r="M26"/>
      <c r="N26"/>
      <c r="O26"/>
      <c r="P26"/>
      <c r="Q26"/>
    </row>
    <row r="27" spans="1:17" x14ac:dyDescent="0.2">
      <c r="A27" s="53" t="s">
        <v>934</v>
      </c>
      <c r="B27" s="31"/>
      <c r="C27" s="31"/>
      <c r="D27" s="31"/>
      <c r="E27" s="31"/>
      <c r="F27" s="31"/>
      <c r="G27" s="31"/>
      <c r="H27" s="31"/>
      <c r="I27" s="31"/>
      <c r="J27" s="31"/>
      <c r="K27" s="31"/>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3" t="s">
        <v>301</v>
      </c>
      <c r="B29" s="31"/>
      <c r="C29" s="31"/>
      <c r="D29" s="31">
        <v>130</v>
      </c>
      <c r="E29" s="31">
        <v>130</v>
      </c>
      <c r="F29" s="31"/>
      <c r="G29" s="31"/>
      <c r="H29" s="31"/>
      <c r="I29" s="31"/>
      <c r="J29" s="31">
        <v>130</v>
      </c>
      <c r="K29" s="31">
        <v>130</v>
      </c>
      <c r="L29"/>
      <c r="M29"/>
      <c r="N29"/>
      <c r="O29"/>
      <c r="P29"/>
      <c r="Q29"/>
    </row>
    <row r="30" spans="1:17" x14ac:dyDescent="0.2">
      <c r="A30" s="50" t="s">
        <v>76</v>
      </c>
      <c r="B30" s="31"/>
      <c r="C30" s="31"/>
      <c r="D30" s="31"/>
      <c r="E30" s="31"/>
      <c r="F30" s="31"/>
      <c r="G30" s="31"/>
      <c r="H30" s="31"/>
      <c r="I30" s="31"/>
      <c r="J30" s="31"/>
      <c r="K30" s="31"/>
      <c r="L30"/>
      <c r="M30"/>
      <c r="N30"/>
      <c r="O30"/>
      <c r="P30"/>
      <c r="Q30"/>
    </row>
    <row r="31" spans="1:17" x14ac:dyDescent="0.2">
      <c r="A31" s="50" t="s">
        <v>36</v>
      </c>
      <c r="B31" s="31"/>
      <c r="C31" s="31"/>
      <c r="D31" s="31">
        <v>130</v>
      </c>
      <c r="E31" s="31">
        <v>130</v>
      </c>
      <c r="F31" s="31"/>
      <c r="G31" s="31"/>
      <c r="H31" s="31"/>
      <c r="I31" s="31"/>
      <c r="J31" s="31">
        <v>130</v>
      </c>
      <c r="K31" s="31">
        <v>130</v>
      </c>
      <c r="L31"/>
      <c r="M31"/>
      <c r="N31"/>
      <c r="O31"/>
      <c r="P31"/>
      <c r="Q31"/>
    </row>
    <row r="32" spans="1:17" x14ac:dyDescent="0.2">
      <c r="A32" s="53" t="s">
        <v>936</v>
      </c>
      <c r="B32" s="31"/>
      <c r="C32" s="31"/>
      <c r="D32" s="31"/>
      <c r="E32" s="31"/>
      <c r="F32" s="31"/>
      <c r="G32" s="31"/>
      <c r="H32" s="31"/>
      <c r="I32" s="31"/>
      <c r="J32" s="31"/>
      <c r="K32" s="31"/>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3" t="s">
        <v>938</v>
      </c>
      <c r="B34" s="31"/>
      <c r="C34" s="31"/>
      <c r="D34" s="31"/>
      <c r="E34" s="31"/>
      <c r="F34" s="31"/>
      <c r="G34" s="31"/>
      <c r="H34" s="31"/>
      <c r="I34" s="31"/>
      <c r="J34" s="31"/>
      <c r="K34" s="31"/>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3" t="s">
        <v>940</v>
      </c>
      <c r="B36" s="31"/>
      <c r="C36" s="31"/>
      <c r="D36" s="31"/>
      <c r="E36" s="31"/>
      <c r="F36" s="31"/>
      <c r="G36" s="31"/>
      <c r="H36" s="31"/>
      <c r="I36" s="31"/>
      <c r="J36" s="31"/>
      <c r="K36" s="31"/>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3" t="s">
        <v>942</v>
      </c>
      <c r="B38" s="31"/>
      <c r="C38" s="31"/>
      <c r="D38" s="31"/>
      <c r="E38" s="31"/>
      <c r="F38" s="31"/>
      <c r="G38" s="31"/>
      <c r="H38" s="31"/>
      <c r="I38" s="31"/>
      <c r="J38" s="31"/>
      <c r="K38" s="31"/>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3" t="s">
        <v>944</v>
      </c>
      <c r="B40" s="31"/>
      <c r="C40" s="31"/>
      <c r="D40" s="31"/>
      <c r="E40" s="31"/>
      <c r="F40" s="31"/>
      <c r="G40" s="31"/>
      <c r="H40" s="31"/>
      <c r="I40" s="31"/>
      <c r="J40" s="31"/>
      <c r="K40" s="31"/>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3" t="s">
        <v>450</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947</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949</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951</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953</v>
      </c>
      <c r="B50" s="31"/>
      <c r="C50" s="31"/>
      <c r="D50" s="31"/>
      <c r="E50" s="31"/>
      <c r="F50" s="31"/>
      <c r="G50" s="31"/>
      <c r="H50" s="31"/>
      <c r="I50" s="31"/>
      <c r="J50" s="31"/>
      <c r="K50" s="31"/>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3" t="s">
        <v>955</v>
      </c>
      <c r="B52" s="31"/>
      <c r="C52" s="31"/>
      <c r="D52" s="31"/>
      <c r="E52" s="31"/>
      <c r="F52" s="31"/>
      <c r="G52" s="31"/>
      <c r="H52" s="31"/>
      <c r="I52" s="31"/>
      <c r="J52" s="31"/>
      <c r="K52" s="31"/>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3" t="s">
        <v>957</v>
      </c>
      <c r="B54" s="31"/>
      <c r="C54" s="31"/>
      <c r="D54" s="31"/>
      <c r="E54" s="31"/>
      <c r="F54" s="31"/>
      <c r="G54" s="31"/>
      <c r="H54" s="31"/>
      <c r="I54" s="31"/>
      <c r="J54" s="31"/>
      <c r="K54" s="31"/>
      <c r="L54"/>
      <c r="M54"/>
      <c r="N54"/>
      <c r="O54"/>
      <c r="P54"/>
      <c r="Q54"/>
    </row>
    <row r="55" spans="1:17" x14ac:dyDescent="0.2">
      <c r="A55" s="50" t="s">
        <v>76</v>
      </c>
      <c r="B55" s="31"/>
      <c r="C55" s="31"/>
      <c r="D55" s="31"/>
      <c r="E55" s="31"/>
      <c r="F55" s="31"/>
      <c r="G55" s="31"/>
      <c r="H55" s="31"/>
      <c r="I55" s="31"/>
      <c r="J55" s="31"/>
      <c r="K55" s="31"/>
      <c r="L55"/>
      <c r="M55"/>
      <c r="N55"/>
      <c r="O55"/>
      <c r="P55"/>
      <c r="Q55"/>
    </row>
    <row r="56" spans="1:17" x14ac:dyDescent="0.2">
      <c r="A56" s="53" t="s">
        <v>31</v>
      </c>
      <c r="B56" s="31"/>
      <c r="C56" s="31"/>
      <c r="D56" s="31"/>
      <c r="E56" s="31"/>
      <c r="F56" s="31"/>
      <c r="G56" s="31"/>
      <c r="H56" s="31"/>
      <c r="I56" s="31"/>
      <c r="J56" s="31"/>
      <c r="K56" s="31"/>
      <c r="L56"/>
      <c r="M56"/>
      <c r="N56"/>
      <c r="O56"/>
      <c r="P56"/>
      <c r="Q56"/>
    </row>
    <row r="57" spans="1:17" x14ac:dyDescent="0.2">
      <c r="A57" s="50" t="s">
        <v>76</v>
      </c>
      <c r="B57" s="31"/>
      <c r="C57" s="31"/>
      <c r="D57" s="31"/>
      <c r="E57" s="31"/>
      <c r="F57" s="31"/>
      <c r="G57" s="31"/>
      <c r="H57" s="31"/>
      <c r="I57" s="31"/>
      <c r="J57" s="31"/>
      <c r="K57" s="31"/>
      <c r="L57"/>
      <c r="M57"/>
      <c r="N57"/>
      <c r="O57"/>
      <c r="P57"/>
      <c r="Q57"/>
    </row>
    <row r="58" spans="1:17" x14ac:dyDescent="0.2">
      <c r="A58" s="53" t="s">
        <v>219</v>
      </c>
      <c r="B58" s="31"/>
      <c r="C58" s="31"/>
      <c r="D58" s="31">
        <v>0</v>
      </c>
      <c r="E58" s="31">
        <v>1</v>
      </c>
      <c r="F58" s="31"/>
      <c r="G58" s="31"/>
      <c r="H58" s="31"/>
      <c r="I58" s="31"/>
      <c r="J58" s="31">
        <v>0</v>
      </c>
      <c r="K58" s="31">
        <v>1</v>
      </c>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0" t="s">
        <v>171</v>
      </c>
      <c r="B60" s="31"/>
      <c r="C60" s="31"/>
      <c r="D60" s="31">
        <v>0</v>
      </c>
      <c r="E60" s="31">
        <v>1</v>
      </c>
      <c r="F60" s="31"/>
      <c r="G60" s="31"/>
      <c r="H60" s="31"/>
      <c r="I60" s="31"/>
      <c r="J60" s="31">
        <v>0</v>
      </c>
      <c r="K60" s="31">
        <v>1</v>
      </c>
      <c r="L60"/>
      <c r="M60"/>
      <c r="N60"/>
      <c r="O60"/>
      <c r="P60"/>
      <c r="Q60"/>
    </row>
    <row r="61" spans="1:17" x14ac:dyDescent="0.2">
      <c r="A61" s="32" t="s">
        <v>61</v>
      </c>
      <c r="B61" s="31"/>
      <c r="C61" s="31"/>
      <c r="D61" s="31">
        <v>854</v>
      </c>
      <c r="E61" s="31">
        <v>855</v>
      </c>
      <c r="F61" s="31"/>
      <c r="G61" s="31"/>
      <c r="H61" s="31"/>
      <c r="I61" s="31"/>
      <c r="J61" s="31">
        <v>854</v>
      </c>
      <c r="K61" s="31">
        <v>855</v>
      </c>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D1" zoomScale="90" zoomScaleNormal="90" zoomScaleSheetLayoutView="80" workbookViewId="0">
      <selection activeCell="O5" sqref="O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22</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125</v>
      </c>
      <c r="E3" s="12" t="s">
        <v>0</v>
      </c>
      <c r="F3" s="2" t="s">
        <v>125</v>
      </c>
      <c r="G3"/>
      <c r="H3" s="2">
        <f>GETPIVOTDATA("HH Reached",$F$7)</f>
        <v>506</v>
      </c>
      <c r="I3" s="12" t="s">
        <v>0</v>
      </c>
      <c r="J3" s="2" t="s">
        <v>125</v>
      </c>
      <c r="L3"/>
      <c r="M3" s="12" t="s">
        <v>0</v>
      </c>
      <c r="N3" s="2" t="s">
        <v>125</v>
      </c>
      <c r="P3"/>
      <c r="Q3" s="12" t="s">
        <v>0</v>
      </c>
      <c r="R3" s="2" t="s">
        <v>125</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930</v>
      </c>
      <c r="B8" s="9"/>
      <c r="C8" s="9">
        <v>0</v>
      </c>
      <c r="D8" s="9"/>
      <c r="E8" s="1" t="s">
        <v>930</v>
      </c>
      <c r="F8" s="9"/>
      <c r="G8" s="9">
        <v>0</v>
      </c>
      <c r="H8"/>
      <c r="I8" s="1" t="s">
        <v>930</v>
      </c>
      <c r="J8" s="9"/>
      <c r="K8" s="9">
        <v>0</v>
      </c>
      <c r="L8"/>
      <c r="M8" s="1" t="s">
        <v>930</v>
      </c>
      <c r="N8" s="9"/>
      <c r="O8" s="9">
        <v>0</v>
      </c>
      <c r="P8"/>
      <c r="Q8" s="1" t="s">
        <v>930</v>
      </c>
      <c r="R8" s="9"/>
      <c r="S8" s="9">
        <v>0</v>
      </c>
      <c r="T8"/>
    </row>
    <row r="9" spans="1:24" s="5" customFormat="1" x14ac:dyDescent="0.2">
      <c r="A9" s="1" t="s">
        <v>293</v>
      </c>
      <c r="B9" s="9"/>
      <c r="C9" s="9">
        <v>0</v>
      </c>
      <c r="D9" s="9"/>
      <c r="E9" s="1" t="s">
        <v>293</v>
      </c>
      <c r="F9" s="9">
        <v>123</v>
      </c>
      <c r="G9" s="9">
        <v>0</v>
      </c>
      <c r="H9"/>
      <c r="I9" s="1" t="s">
        <v>293</v>
      </c>
      <c r="J9" s="9">
        <v>67</v>
      </c>
      <c r="K9" s="9">
        <v>0</v>
      </c>
      <c r="L9"/>
      <c r="M9" s="1" t="s">
        <v>293</v>
      </c>
      <c r="N9" s="9"/>
      <c r="O9" s="9">
        <v>0</v>
      </c>
      <c r="P9"/>
      <c r="Q9" s="1" t="s">
        <v>293</v>
      </c>
      <c r="R9" s="9"/>
      <c r="S9" s="9">
        <v>0</v>
      </c>
      <c r="T9"/>
    </row>
    <row r="10" spans="1:24" s="5" customFormat="1" x14ac:dyDescent="0.2">
      <c r="A10" s="1" t="s">
        <v>295</v>
      </c>
      <c r="B10" s="9"/>
      <c r="C10" s="9">
        <v>0</v>
      </c>
      <c r="D10" s="9"/>
      <c r="E10" s="1" t="s">
        <v>295</v>
      </c>
      <c r="F10" s="9">
        <v>93</v>
      </c>
      <c r="G10" s="9">
        <v>0</v>
      </c>
      <c r="H10"/>
      <c r="I10" s="1" t="s">
        <v>295</v>
      </c>
      <c r="J10" s="9">
        <v>56</v>
      </c>
      <c r="K10" s="9">
        <v>0</v>
      </c>
      <c r="L10"/>
      <c r="M10" s="1" t="s">
        <v>295</v>
      </c>
      <c r="N10" s="9"/>
      <c r="O10" s="9">
        <v>0</v>
      </c>
      <c r="P10"/>
      <c r="Q10" s="1" t="s">
        <v>295</v>
      </c>
      <c r="R10" s="9"/>
      <c r="S10" s="9">
        <v>0</v>
      </c>
      <c r="T10"/>
    </row>
    <row r="11" spans="1:24" s="5" customFormat="1" x14ac:dyDescent="0.2">
      <c r="A11" s="1" t="s">
        <v>297</v>
      </c>
      <c r="B11" s="9"/>
      <c r="C11" s="9">
        <v>0</v>
      </c>
      <c r="D11" s="9"/>
      <c r="E11" s="1" t="s">
        <v>297</v>
      </c>
      <c r="F11" s="9">
        <v>122</v>
      </c>
      <c r="G11" s="9">
        <v>0</v>
      </c>
      <c r="H11"/>
      <c r="I11" s="1" t="s">
        <v>297</v>
      </c>
      <c r="J11" s="9">
        <v>102</v>
      </c>
      <c r="K11" s="9">
        <v>0</v>
      </c>
      <c r="L11"/>
      <c r="M11" s="1" t="s">
        <v>297</v>
      </c>
      <c r="N11" s="9"/>
      <c r="O11" s="9">
        <v>0</v>
      </c>
      <c r="P11"/>
      <c r="Q11" s="1" t="s">
        <v>297</v>
      </c>
      <c r="R11" s="9"/>
      <c r="S11" s="9">
        <v>0</v>
      </c>
      <c r="T11"/>
    </row>
    <row r="12" spans="1:24" s="5" customFormat="1" x14ac:dyDescent="0.2">
      <c r="A12" s="1" t="s">
        <v>932</v>
      </c>
      <c r="B12" s="9"/>
      <c r="C12" s="9">
        <v>0</v>
      </c>
      <c r="D12" s="9"/>
      <c r="E12" s="1" t="s">
        <v>932</v>
      </c>
      <c r="F12" s="9"/>
      <c r="G12" s="9">
        <v>0</v>
      </c>
      <c r="H12"/>
      <c r="I12" s="1" t="s">
        <v>932</v>
      </c>
      <c r="J12" s="9"/>
      <c r="K12" s="9">
        <v>0</v>
      </c>
      <c r="L12"/>
      <c r="M12" s="1" t="s">
        <v>932</v>
      </c>
      <c r="N12" s="9"/>
      <c r="O12" s="9">
        <v>0</v>
      </c>
      <c r="P12"/>
      <c r="Q12" s="1" t="s">
        <v>932</v>
      </c>
      <c r="R12" s="9"/>
      <c r="S12" s="9">
        <v>0</v>
      </c>
      <c r="T12"/>
    </row>
    <row r="13" spans="1:24" s="5" customFormat="1" x14ac:dyDescent="0.2">
      <c r="A13" s="1" t="s">
        <v>299</v>
      </c>
      <c r="B13" s="9"/>
      <c r="C13" s="9">
        <v>0</v>
      </c>
      <c r="D13" s="9"/>
      <c r="E13" s="1" t="s">
        <v>299</v>
      </c>
      <c r="F13" s="9">
        <v>89</v>
      </c>
      <c r="G13" s="9">
        <v>0</v>
      </c>
      <c r="H13"/>
      <c r="I13" s="1" t="s">
        <v>299</v>
      </c>
      <c r="J13" s="9">
        <v>72</v>
      </c>
      <c r="K13" s="9">
        <v>0</v>
      </c>
      <c r="L13"/>
      <c r="M13" s="1" t="s">
        <v>299</v>
      </c>
      <c r="N13" s="9"/>
      <c r="O13" s="9">
        <v>0</v>
      </c>
      <c r="P13"/>
      <c r="Q13" s="1" t="s">
        <v>299</v>
      </c>
      <c r="R13" s="9"/>
      <c r="S13" s="9">
        <v>0</v>
      </c>
      <c r="T13"/>
    </row>
    <row r="14" spans="1:24" s="5" customFormat="1" x14ac:dyDescent="0.2">
      <c r="A14" s="1" t="s">
        <v>934</v>
      </c>
      <c r="B14" s="9"/>
      <c r="C14" s="9">
        <v>0</v>
      </c>
      <c r="D14" s="9"/>
      <c r="E14" s="1" t="s">
        <v>934</v>
      </c>
      <c r="F14" s="9"/>
      <c r="G14" s="9">
        <v>0</v>
      </c>
      <c r="H14"/>
      <c r="I14" s="1" t="s">
        <v>934</v>
      </c>
      <c r="J14" s="9"/>
      <c r="K14" s="9">
        <v>0</v>
      </c>
      <c r="L14"/>
      <c r="M14" s="1" t="s">
        <v>934</v>
      </c>
      <c r="N14" s="9"/>
      <c r="O14" s="9">
        <v>0</v>
      </c>
      <c r="P14"/>
      <c r="Q14" s="1" t="s">
        <v>934</v>
      </c>
      <c r="R14" s="9"/>
      <c r="S14" s="9">
        <v>0</v>
      </c>
      <c r="T14"/>
      <c r="V14"/>
      <c r="W14"/>
      <c r="X14"/>
    </row>
    <row r="15" spans="1:24" s="5" customFormat="1" x14ac:dyDescent="0.2">
      <c r="A15" s="1" t="s">
        <v>301</v>
      </c>
      <c r="B15" s="9"/>
      <c r="C15" s="9">
        <v>0</v>
      </c>
      <c r="D15" s="9"/>
      <c r="E15" s="1" t="s">
        <v>301</v>
      </c>
      <c r="F15" s="9">
        <v>79</v>
      </c>
      <c r="G15" s="9">
        <v>0</v>
      </c>
      <c r="H15"/>
      <c r="I15" s="1" t="s">
        <v>301</v>
      </c>
      <c r="J15" s="9">
        <v>51</v>
      </c>
      <c r="K15" s="9">
        <v>0</v>
      </c>
      <c r="L15"/>
      <c r="M15" s="1" t="s">
        <v>301</v>
      </c>
      <c r="N15" s="9"/>
      <c r="O15" s="9">
        <v>0</v>
      </c>
      <c r="P15"/>
      <c r="Q15" s="1" t="s">
        <v>301</v>
      </c>
      <c r="R15" s="9"/>
      <c r="S15" s="9">
        <v>0</v>
      </c>
      <c r="T15"/>
      <c r="V15"/>
      <c r="W15"/>
      <c r="X15"/>
    </row>
    <row r="16" spans="1:24" s="5" customFormat="1" x14ac:dyDescent="0.2">
      <c r="A16" s="1" t="s">
        <v>936</v>
      </c>
      <c r="B16" s="9"/>
      <c r="C16" s="9">
        <v>0</v>
      </c>
      <c r="D16" s="9"/>
      <c r="E16" s="1" t="s">
        <v>936</v>
      </c>
      <c r="F16" s="9"/>
      <c r="G16" s="9">
        <v>0</v>
      </c>
      <c r="H16"/>
      <c r="I16" s="1" t="s">
        <v>936</v>
      </c>
      <c r="J16" s="9"/>
      <c r="K16" s="9">
        <v>0</v>
      </c>
      <c r="L16"/>
      <c r="M16" s="1" t="s">
        <v>936</v>
      </c>
      <c r="N16" s="9"/>
      <c r="O16" s="9">
        <v>0</v>
      </c>
      <c r="P16"/>
      <c r="Q16" s="1" t="s">
        <v>936</v>
      </c>
      <c r="R16" s="9"/>
      <c r="S16" s="9">
        <v>0</v>
      </c>
      <c r="T16"/>
      <c r="V16"/>
      <c r="W16"/>
      <c r="X16"/>
    </row>
    <row r="17" spans="1:24" s="5" customFormat="1" x14ac:dyDescent="0.2">
      <c r="A17" s="1" t="s">
        <v>938</v>
      </c>
      <c r="B17" s="9"/>
      <c r="C17" s="9">
        <v>0</v>
      </c>
      <c r="D17" s="9"/>
      <c r="E17" s="1" t="s">
        <v>938</v>
      </c>
      <c r="F17" s="9"/>
      <c r="G17" s="9">
        <v>0</v>
      </c>
      <c r="H17"/>
      <c r="I17" s="1" t="s">
        <v>938</v>
      </c>
      <c r="J17" s="9"/>
      <c r="K17" s="9">
        <v>0</v>
      </c>
      <c r="L17"/>
      <c r="M17" s="1" t="s">
        <v>938</v>
      </c>
      <c r="N17" s="9"/>
      <c r="O17" s="9">
        <v>0</v>
      </c>
      <c r="P17"/>
      <c r="Q17" s="1" t="s">
        <v>938</v>
      </c>
      <c r="R17" s="9"/>
      <c r="S17" s="9">
        <v>0</v>
      </c>
      <c r="T17"/>
      <c r="V17"/>
      <c r="W17"/>
      <c r="X17"/>
    </row>
    <row r="18" spans="1:24" s="5" customFormat="1" x14ac:dyDescent="0.2">
      <c r="A18" s="1" t="s">
        <v>940</v>
      </c>
      <c r="B18" s="9"/>
      <c r="C18" s="9">
        <v>0</v>
      </c>
      <c r="D18" s="9"/>
      <c r="E18" s="1" t="s">
        <v>940</v>
      </c>
      <c r="F18" s="9"/>
      <c r="G18" s="9">
        <v>0</v>
      </c>
      <c r="H18"/>
      <c r="I18" s="1" t="s">
        <v>940</v>
      </c>
      <c r="J18" s="9"/>
      <c r="K18" s="9">
        <v>0</v>
      </c>
      <c r="L18"/>
      <c r="M18" s="1" t="s">
        <v>940</v>
      </c>
      <c r="N18" s="9"/>
      <c r="O18" s="9">
        <v>0</v>
      </c>
      <c r="P18"/>
      <c r="Q18" s="1" t="s">
        <v>940</v>
      </c>
      <c r="R18" s="9"/>
      <c r="S18" s="9">
        <v>0</v>
      </c>
      <c r="T18"/>
      <c r="V18"/>
      <c r="W18"/>
      <c r="X18"/>
    </row>
    <row r="19" spans="1:24" s="5" customFormat="1" x14ac:dyDescent="0.2">
      <c r="A19" s="1" t="s">
        <v>942</v>
      </c>
      <c r="B19" s="9"/>
      <c r="C19" s="9">
        <v>0</v>
      </c>
      <c r="D19" s="9"/>
      <c r="E19" s="1" t="s">
        <v>942</v>
      </c>
      <c r="F19" s="9"/>
      <c r="G19" s="9">
        <v>0</v>
      </c>
      <c r="H19"/>
      <c r="I19" s="1" t="s">
        <v>942</v>
      </c>
      <c r="J19" s="9"/>
      <c r="K19" s="9">
        <v>0</v>
      </c>
      <c r="L19"/>
      <c r="M19" s="1" t="s">
        <v>942</v>
      </c>
      <c r="N19" s="9"/>
      <c r="O19" s="9">
        <v>0</v>
      </c>
      <c r="P19"/>
      <c r="Q19" s="1" t="s">
        <v>942</v>
      </c>
      <c r="R19" s="9"/>
      <c r="S19" s="9">
        <v>0</v>
      </c>
      <c r="T19"/>
      <c r="V19"/>
      <c r="W19"/>
      <c r="X19"/>
    </row>
    <row r="20" spans="1:24" s="5" customFormat="1" ht="13.5" customHeight="1" x14ac:dyDescent="0.2">
      <c r="A20" s="1" t="s">
        <v>944</v>
      </c>
      <c r="B20" s="9"/>
      <c r="C20" s="9">
        <v>0</v>
      </c>
      <c r="D20" s="9"/>
      <c r="E20" s="1" t="s">
        <v>944</v>
      </c>
      <c r="F20" s="9"/>
      <c r="G20" s="9">
        <v>0</v>
      </c>
      <c r="H20"/>
      <c r="I20" s="1" t="s">
        <v>944</v>
      </c>
      <c r="J20" s="9"/>
      <c r="K20" s="9">
        <v>0</v>
      </c>
      <c r="L20"/>
      <c r="M20" s="1" t="s">
        <v>944</v>
      </c>
      <c r="N20" s="9"/>
      <c r="O20" s="9">
        <v>0</v>
      </c>
      <c r="P20"/>
      <c r="Q20" s="1" t="s">
        <v>944</v>
      </c>
      <c r="R20" s="9"/>
      <c r="S20" s="9">
        <v>0</v>
      </c>
      <c r="T20"/>
      <c r="V20"/>
      <c r="W20"/>
      <c r="X20"/>
    </row>
    <row r="21" spans="1:24" s="5" customFormat="1" ht="12.75" customHeight="1" x14ac:dyDescent="0.2">
      <c r="A21" s="1" t="s">
        <v>450</v>
      </c>
      <c r="B21" s="9"/>
      <c r="C21" s="9">
        <v>0</v>
      </c>
      <c r="D21" s="9"/>
      <c r="E21" s="1" t="s">
        <v>450</v>
      </c>
      <c r="F21" s="9"/>
      <c r="G21" s="9">
        <v>0</v>
      </c>
      <c r="H21"/>
      <c r="I21" s="1" t="s">
        <v>450</v>
      </c>
      <c r="J21" s="9"/>
      <c r="K21" s="9">
        <v>0</v>
      </c>
      <c r="L21"/>
      <c r="M21" s="1" t="s">
        <v>450</v>
      </c>
      <c r="N21" s="9"/>
      <c r="O21" s="9">
        <v>0</v>
      </c>
      <c r="P21"/>
      <c r="Q21" s="1" t="s">
        <v>450</v>
      </c>
      <c r="R21" s="9"/>
      <c r="S21" s="9">
        <v>0</v>
      </c>
      <c r="T21"/>
      <c r="V21"/>
      <c r="W21"/>
      <c r="X21"/>
    </row>
    <row r="22" spans="1:24" s="5" customFormat="1" x14ac:dyDescent="0.2">
      <c r="A22" s="1" t="s">
        <v>947</v>
      </c>
      <c r="B22" s="9"/>
      <c r="C22" s="9">
        <v>0</v>
      </c>
      <c r="D22" s="9"/>
      <c r="E22" s="1" t="s">
        <v>947</v>
      </c>
      <c r="F22" s="9"/>
      <c r="G22" s="9">
        <v>0</v>
      </c>
      <c r="H22"/>
      <c r="I22" s="1" t="s">
        <v>947</v>
      </c>
      <c r="J22" s="9"/>
      <c r="K22" s="9">
        <v>0</v>
      </c>
      <c r="L22"/>
      <c r="M22" s="1" t="s">
        <v>947</v>
      </c>
      <c r="N22" s="9"/>
      <c r="O22" s="9">
        <v>0</v>
      </c>
      <c r="P22"/>
      <c r="Q22" s="1" t="s">
        <v>947</v>
      </c>
      <c r="R22" s="9"/>
      <c r="S22" s="9">
        <v>0</v>
      </c>
      <c r="T22"/>
      <c r="V22"/>
      <c r="W22"/>
      <c r="X22"/>
    </row>
    <row r="23" spans="1:24" s="5" customFormat="1" x14ac:dyDescent="0.2">
      <c r="A23" s="1" t="s">
        <v>949</v>
      </c>
      <c r="B23" s="9"/>
      <c r="C23" s="9">
        <v>0</v>
      </c>
      <c r="D23" s="9"/>
      <c r="E23" s="1" t="s">
        <v>949</v>
      </c>
      <c r="F23" s="9"/>
      <c r="G23" s="9">
        <v>0</v>
      </c>
      <c r="H23"/>
      <c r="I23" s="1" t="s">
        <v>949</v>
      </c>
      <c r="J23" s="9"/>
      <c r="K23" s="9">
        <v>0</v>
      </c>
      <c r="L23"/>
      <c r="M23" s="1" t="s">
        <v>949</v>
      </c>
      <c r="N23" s="9"/>
      <c r="O23" s="9">
        <v>0</v>
      </c>
      <c r="P23"/>
      <c r="Q23" s="1" t="s">
        <v>949</v>
      </c>
      <c r="R23" s="9"/>
      <c r="S23" s="9">
        <v>0</v>
      </c>
      <c r="T23"/>
      <c r="V23"/>
      <c r="W23"/>
      <c r="X23"/>
    </row>
    <row r="24" spans="1:24" s="5" customFormat="1" x14ac:dyDescent="0.2">
      <c r="A24" s="1" t="s">
        <v>951</v>
      </c>
      <c r="B24" s="9"/>
      <c r="C24" s="9">
        <v>0</v>
      </c>
      <c r="D24" s="9"/>
      <c r="E24" s="1" t="s">
        <v>951</v>
      </c>
      <c r="F24" s="9"/>
      <c r="G24" s="9">
        <v>0</v>
      </c>
      <c r="H24"/>
      <c r="I24" s="1" t="s">
        <v>951</v>
      </c>
      <c r="J24" s="9"/>
      <c r="K24" s="9">
        <v>0</v>
      </c>
      <c r="L24"/>
      <c r="M24" s="1" t="s">
        <v>951</v>
      </c>
      <c r="N24" s="9"/>
      <c r="O24" s="9">
        <v>0</v>
      </c>
      <c r="P24"/>
      <c r="Q24" s="1" t="s">
        <v>951</v>
      </c>
      <c r="R24" s="9"/>
      <c r="S24" s="9">
        <v>0</v>
      </c>
      <c r="T24"/>
      <c r="V24"/>
      <c r="W24"/>
      <c r="X24"/>
    </row>
    <row r="25" spans="1:24" s="5" customFormat="1" ht="12.75" customHeight="1" x14ac:dyDescent="0.2">
      <c r="A25" s="1" t="s">
        <v>953</v>
      </c>
      <c r="B25" s="9"/>
      <c r="C25" s="9">
        <v>0</v>
      </c>
      <c r="D25" s="9"/>
      <c r="E25" s="1" t="s">
        <v>953</v>
      </c>
      <c r="F25" s="9"/>
      <c r="G25" s="9">
        <v>0</v>
      </c>
      <c r="H25"/>
      <c r="I25" s="1" t="s">
        <v>953</v>
      </c>
      <c r="J25" s="9"/>
      <c r="K25" s="9">
        <v>0</v>
      </c>
      <c r="L25"/>
      <c r="M25" s="1" t="s">
        <v>953</v>
      </c>
      <c r="N25" s="9"/>
      <c r="O25" s="9">
        <v>0</v>
      </c>
      <c r="P25"/>
      <c r="Q25" s="1" t="s">
        <v>953</v>
      </c>
      <c r="R25" s="9"/>
      <c r="S25" s="9">
        <v>0</v>
      </c>
      <c r="T25"/>
      <c r="V25"/>
      <c r="W25"/>
      <c r="X25"/>
    </row>
    <row r="26" spans="1:24" s="5" customFormat="1" x14ac:dyDescent="0.2">
      <c r="A26" s="1" t="s">
        <v>955</v>
      </c>
      <c r="B26" s="9"/>
      <c r="C26" s="9">
        <v>0</v>
      </c>
      <c r="D26" s="9"/>
      <c r="E26" s="1" t="s">
        <v>955</v>
      </c>
      <c r="F26" s="9"/>
      <c r="G26" s="9">
        <v>0</v>
      </c>
      <c r="H26"/>
      <c r="I26" s="1" t="s">
        <v>955</v>
      </c>
      <c r="J26" s="9"/>
      <c r="K26" s="9">
        <v>0</v>
      </c>
      <c r="L26"/>
      <c r="M26" s="1" t="s">
        <v>955</v>
      </c>
      <c r="N26" s="9"/>
      <c r="O26" s="9">
        <v>0</v>
      </c>
      <c r="P26"/>
      <c r="Q26" s="1" t="s">
        <v>955</v>
      </c>
      <c r="R26" s="9"/>
      <c r="S26" s="9">
        <v>0</v>
      </c>
      <c r="T26"/>
      <c r="V26"/>
      <c r="W26"/>
      <c r="X26"/>
    </row>
    <row r="27" spans="1:24" s="5" customFormat="1" ht="12.75" customHeight="1" x14ac:dyDescent="0.2">
      <c r="A27" s="1" t="s">
        <v>957</v>
      </c>
      <c r="B27" s="9"/>
      <c r="C27" s="9">
        <v>0</v>
      </c>
      <c r="D27" s="9"/>
      <c r="E27" s="1" t="s">
        <v>957</v>
      </c>
      <c r="F27" s="9"/>
      <c r="G27" s="9">
        <v>0</v>
      </c>
      <c r="H27"/>
      <c r="I27" s="1" t="s">
        <v>957</v>
      </c>
      <c r="J27" s="9"/>
      <c r="K27" s="9">
        <v>0</v>
      </c>
      <c r="L27"/>
      <c r="M27" s="1" t="s">
        <v>957</v>
      </c>
      <c r="N27" s="9"/>
      <c r="O27" s="9">
        <v>0</v>
      </c>
      <c r="P27"/>
      <c r="Q27" s="1" t="s">
        <v>957</v>
      </c>
      <c r="R27" s="9"/>
      <c r="S27" s="9">
        <v>0</v>
      </c>
      <c r="T27"/>
      <c r="V27"/>
      <c r="W27"/>
      <c r="X27"/>
    </row>
    <row r="28" spans="1:24" s="5" customFormat="1" x14ac:dyDescent="0.2">
      <c r="A28" s="1" t="s">
        <v>31</v>
      </c>
      <c r="B28" s="9"/>
      <c r="C28" s="9">
        <v>0</v>
      </c>
      <c r="D28" s="9"/>
      <c r="E28" s="1" t="s">
        <v>31</v>
      </c>
      <c r="F28" s="9"/>
      <c r="G28" s="9">
        <v>0</v>
      </c>
      <c r="H28"/>
      <c r="I28" s="1" t="s">
        <v>31</v>
      </c>
      <c r="J28" s="9"/>
      <c r="K28" s="9">
        <v>0</v>
      </c>
      <c r="L28"/>
      <c r="M28" s="1" t="s">
        <v>31</v>
      </c>
      <c r="N28" s="9"/>
      <c r="O28" s="9">
        <v>0</v>
      </c>
      <c r="P28"/>
      <c r="Q28" s="1" t="s">
        <v>31</v>
      </c>
      <c r="R28" s="9"/>
      <c r="S28" s="9">
        <v>0</v>
      </c>
      <c r="T28"/>
      <c r="V28"/>
      <c r="W28"/>
      <c r="X28"/>
    </row>
    <row r="29" spans="1:24" s="5" customFormat="1" x14ac:dyDescent="0.2">
      <c r="A29" s="1" t="s">
        <v>219</v>
      </c>
      <c r="B29" s="9"/>
      <c r="C29" s="9">
        <v>0</v>
      </c>
      <c r="D29" s="9"/>
      <c r="E29" s="1" t="s">
        <v>219</v>
      </c>
      <c r="F29" s="9">
        <v>0</v>
      </c>
      <c r="G29" s="9">
        <v>1</v>
      </c>
      <c r="H29"/>
      <c r="I29" s="1" t="s">
        <v>219</v>
      </c>
      <c r="J29" s="9"/>
      <c r="K29" s="9">
        <v>0</v>
      </c>
      <c r="L29"/>
      <c r="M29" s="1" t="s">
        <v>219</v>
      </c>
      <c r="N29" s="9"/>
      <c r="O29" s="9">
        <v>0</v>
      </c>
      <c r="P29"/>
      <c r="Q29" s="1" t="s">
        <v>219</v>
      </c>
      <c r="R29" s="9"/>
      <c r="S29" s="9">
        <v>0</v>
      </c>
      <c r="T29"/>
      <c r="V29"/>
      <c r="W29"/>
      <c r="X29"/>
    </row>
    <row r="30" spans="1:24" s="5" customFormat="1" x14ac:dyDescent="0.2">
      <c r="A30" s="10" t="s">
        <v>61</v>
      </c>
      <c r="B30" s="9"/>
      <c r="C30" s="9">
        <v>0</v>
      </c>
      <c r="D30" s="9"/>
      <c r="E30" s="10" t="s">
        <v>61</v>
      </c>
      <c r="F30" s="9">
        <v>506</v>
      </c>
      <c r="G30" s="9">
        <v>1</v>
      </c>
      <c r="H30"/>
      <c r="I30" s="10" t="s">
        <v>61</v>
      </c>
      <c r="J30" s="9">
        <v>348</v>
      </c>
      <c r="K30" s="9">
        <v>0</v>
      </c>
      <c r="L30"/>
      <c r="M30" s="10" t="s">
        <v>61</v>
      </c>
      <c r="N30" s="9"/>
      <c r="O30" s="9">
        <v>0</v>
      </c>
      <c r="P30"/>
      <c r="Q30" s="10" t="s">
        <v>61</v>
      </c>
      <c r="R30" s="9"/>
      <c r="S30" s="9">
        <v>0</v>
      </c>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2014-11-15T08:41:31Z</cp:lastPrinted>
  <dcterms:created xsi:type="dcterms:W3CDTF">2013-10-18T14:16:36Z</dcterms:created>
  <dcterms:modified xsi:type="dcterms:W3CDTF">2014-11-15T08:41:48Z</dcterms:modified>
</cp:coreProperties>
</file>